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https://druskininkai-my.sharepoint.com/personal/edita_davicikaite_druskininkai_lt/Documents/Dokumentai/2025 m. pirkimai/2- Paslaugos/8- Informacijos sklaidos/Pirkimo dokumentai (06-20)/"/>
    </mc:Choice>
  </mc:AlternateContent>
  <xr:revisionPtr revIDLastSave="30" documentId="8_{ECE2F22C-BCEE-44CC-A191-8E5A54D352FB}" xr6:coauthVersionLast="47" xr6:coauthVersionMax="47" xr10:uidLastSave="{D55C34E0-BA66-4BBE-8D95-E0381450F266}"/>
  <bookViews>
    <workbookView xWindow="-108" yWindow="-108" windowWidth="23256" windowHeight="12456" tabRatio="599" xr2:uid="{00000000-000D-0000-FFFF-FFFF00000000}"/>
  </bookViews>
  <sheets>
    <sheet name="Lapas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40" i="2" l="1"/>
  <c r="I41" i="2"/>
  <c r="I42" i="2"/>
  <c r="I43" i="2"/>
  <c r="I44" i="2"/>
  <c r="I45" i="2"/>
  <c r="I46" i="2"/>
  <c r="I47" i="2"/>
  <c r="I48" i="2"/>
  <c r="I49" i="2"/>
  <c r="I50" i="2"/>
  <c r="I51" i="2"/>
  <c r="I52" i="2" l="1"/>
  <c r="I53" i="2" s="1"/>
  <c r="I54" i="2" s="1"/>
  <c r="B32" i="2" s="1"/>
  <c r="B33" i="2" l="1"/>
</calcChain>
</file>

<file path=xl/sharedStrings.xml><?xml version="1.0" encoding="utf-8"?>
<sst xmlns="http://schemas.openxmlformats.org/spreadsheetml/2006/main" count="109" uniqueCount="95">
  <si>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</si>
  <si>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</si>
  <si>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</si>
  <si>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 xml:space="preserve">PASIŪLYMAS </t>
  </si>
  <si>
    <t>(data)</t>
  </si>
  <si>
    <t>(vieta)</t>
  </si>
  <si>
    <r>
      <t xml:space="preserve">Tiekėjo pavadinimas, įmonės kodas  </t>
    </r>
    <r>
      <rPr>
        <b/>
        <i/>
        <sz val="12"/>
        <color theme="1"/>
        <rFont val="Times New Roman"/>
        <family val="1"/>
        <charset val="186"/>
      </rPr>
      <t>/</t>
    </r>
    <r>
      <rPr>
        <i/>
        <sz val="12"/>
        <color theme="1"/>
        <rFont val="Times New Roman"/>
        <family val="1"/>
        <charset val="186"/>
      </rPr>
      <t>jei dalyvauja jungtinės veiklos sutartimi, surašomi visų sutarties šalių duomenys.</t>
    </r>
  </si>
  <si>
    <r>
      <t xml:space="preserve">Tiekėjo adresas, pašto kodas </t>
    </r>
    <r>
      <rPr>
        <i/>
        <sz val="12"/>
        <color theme="1"/>
        <rFont val="Times New Roman"/>
        <family val="1"/>
        <charset val="186"/>
      </rPr>
      <t>/jei dalyvauja jungtinės veiklos sutartimi, surašomi visų sutarties šalių duomenys.</t>
    </r>
  </si>
  <si>
    <t>Už pasiūlymą atsakingo asmens vardas, pavardė</t>
  </si>
  <si>
    <t>Telefono numeris</t>
  </si>
  <si>
    <t>Fakso numeris</t>
  </si>
  <si>
    <t>El. pašto adresas</t>
  </si>
  <si>
    <t>Pateikiame siūlomų paslaugų ekonomiškai naudingiausio pasiūlymo vertinimo kriterijų aprašymą:</t>
  </si>
  <si>
    <t>Eil. Nr.</t>
  </si>
  <si>
    <t xml:space="preserve">Kokybės kriterijai </t>
  </si>
  <si>
    <t>Mato vnt.</t>
  </si>
  <si>
    <t>Preliminarūs kiekiai sutarties galiojimo laikotarpiu (36 mėn.)*</t>
  </si>
  <si>
    <t>Mato vieneto kaina, Eur be PVM**</t>
  </si>
  <si>
    <t>Bendra kaina, Eur be PVM</t>
  </si>
  <si>
    <t>1.</t>
  </si>
  <si>
    <t>vnt.</t>
  </si>
  <si>
    <t>7.</t>
  </si>
  <si>
    <t xml:space="preserve">Viso be PVM </t>
  </si>
  <si>
    <t>8.</t>
  </si>
  <si>
    <t>9.</t>
  </si>
  <si>
    <t xml:space="preserve">Eil. Nr. </t>
  </si>
  <si>
    <t>2.</t>
  </si>
  <si>
    <t xml:space="preserve">Rodiklių reikšmės (nurodoma rodiklio reikšmė, įvardijamas ir prie pasiūlymo pridedamas dokumentas, pagrindžiantis rodiklio reikšmę) (pildo tiekėjas)
</t>
  </si>
  <si>
    <t xml:space="preserve">Šiuo pasiūlymu pažymime, kad sutinkame su visomis pirkimo sąlygomis, nustatytomis:
1)  atviro konkurso skelbime, paskelbtame Lietuvos Respublikos viešųjų pirkimų įstatymo nustatyta tvarka; 
2) kituose pirkimo dokumentuose (jų paaiškinimuose, papildymuose).
3) Taip pat patvirtiname, kad visa Mūsų pasiūlyme pateikta informacija yra teisinga ir kad Mes nenuslėpėme jokios informacijos, kurią buvo prašoma pateikti pirkimo dokumentuose.
4) Suprantame, kad išaiškėjus aukščiau nurodytoms aplinkybėms būsime pašalinti iš šio pirkimo ir mūsų pateiktas pasiūlymas bus atmestas.
5) Pasirašydamas CVP IS priemonėmis pateiktą pasiūlymą saugiu elektroniniu parašu, patvirtinu, kad dokumentų skaitmeninės kopijos ir elektroninėmis priemonėmis pateikti duomenys yra tikri.
</t>
  </si>
  <si>
    <t xml:space="preserve">Išnagrinėję pirkimo dokumentus, dokumentų priedus ir reikalavimus nurodytoms paslaugoms teikti, mes siūlome, pagal sutarties sąlygas  ir kitus pirkimo dokumentus  teikti  Informacijos sklaidos vietinėje spaudoje paslaugas už bendrą planuojamą kainą  su PVM  (8 stulpelio suminė eilutė): </t>
  </si>
  <si>
    <t>3.</t>
  </si>
  <si>
    <t>4.</t>
  </si>
  <si>
    <t>5.</t>
  </si>
  <si>
    <t>6.</t>
  </si>
  <si>
    <t>10.</t>
  </si>
  <si>
    <t>11.</t>
  </si>
  <si>
    <t>12.</t>
  </si>
  <si>
    <t>Paslaugos pavadinimas</t>
  </si>
  <si>
    <t>kv.cm.</t>
  </si>
  <si>
    <t>Informacijos spausdinimas laikraščio 1 puslapyje</t>
  </si>
  <si>
    <t>Informacijos spausdinimas laikraščio 2 puslapyje</t>
  </si>
  <si>
    <t>Informacijos spausdinimas laikraščio 3 puslapyje</t>
  </si>
  <si>
    <t>Informacijos spausdinimas laikraščio tekstiniuose puslapiuose (išskyrus 1, 2, 3 ir paskutinį puslapius)</t>
  </si>
  <si>
    <t>Informacijos laikraščio reklaminiuose puslapiuose spausdinimas</t>
  </si>
  <si>
    <t>Informacijos laikraščio paskutiniame puslapyje spausdinimas</t>
  </si>
  <si>
    <t>Sveikinimų valstybinių, kalendorinių, profesinių švenčių ar pan. proga spausdinimas</t>
  </si>
  <si>
    <t>Specialaus laikraščio priedo, kurio apimtis iki 4 psl,, spausdinimas</t>
  </si>
  <si>
    <t>Užuojautų spausdinimas (su dvieiliu, ketureiliu ar pan.)</t>
  </si>
  <si>
    <t>Straipsnio, skelbimo ar informacijos parengimas ir spausdinimas (apie 3000 ženklų be tarpų)</t>
  </si>
  <si>
    <t>Vaizdo reportažo sukūrimas ir patalpinimas tinklapyje ir/ar Facebook paskyroje</t>
  </si>
  <si>
    <t>min.</t>
  </si>
  <si>
    <t xml:space="preserve">Nekrologo spausdinimas </t>
  </si>
  <si>
    <t>13.</t>
  </si>
  <si>
    <t>14.</t>
  </si>
  <si>
    <t>15.</t>
  </si>
  <si>
    <t xml:space="preserve">PVM nuo 13 poz. -21 proc. </t>
  </si>
  <si>
    <t>Iš viso su PVM (13+14 poz.):</t>
  </si>
  <si>
    <t xml:space="preserve">DĖL INFORMACIJOS SKELBIMO IR VIEŠINIMO PASLAUGŲ PIRKIMO </t>
  </si>
  <si>
    <t>Eur su PVM  (suminė 15 eilutė)</t>
  </si>
  <si>
    <t>Eur be PVM (13 eilutė)</t>
  </si>
  <si>
    <r>
      <rPr>
        <b/>
        <i/>
        <sz val="12"/>
        <rFont val="Times New Roman"/>
        <family val="1"/>
      </rPr>
      <t>Pasiūlymo 1 lentelėje pateikiama užpildyta paslaugų kaina excel formatu, nekeičiant nurodytų paslaugų apibūdinimų (tech. specifikacijos), mato vienetų ir kiekių, įrašant tik įkainius.</t>
    </r>
    <r>
      <rPr>
        <sz val="12"/>
        <color theme="1"/>
        <rFont val="Times New Roman"/>
        <family val="1"/>
        <charset val="186"/>
      </rPr>
      <t xml:space="preserve"> </t>
    </r>
  </si>
  <si>
    <t>Kito ūkio subjekto, kurio pajėgumais (t. y. kvalifikacija) remiamasi, pavadinimas</t>
  </si>
  <si>
    <t xml:space="preserve">Ūkio subjekto adresas </t>
  </si>
  <si>
    <t>Įsipareigojimų dalis (procentais), kuriai ketinama pasitelkti kitą ūkio subjektą</t>
  </si>
  <si>
    <t>Sutarties objekto dalies, perduodamos vykdyti subtiekėjui, aprašymas</t>
  </si>
  <si>
    <r>
      <rPr>
        <b/>
        <sz val="12"/>
        <color theme="1"/>
        <rFont val="Times New Roman"/>
        <family val="1"/>
        <charset val="186"/>
      </rPr>
      <t>Specialistas, kurio kvalifikacija tiekėjas remiasi</t>
    </r>
    <r>
      <rPr>
        <sz val="12"/>
        <color theme="1"/>
        <rFont val="Times New Roman"/>
        <family val="1"/>
        <charset val="186"/>
      </rPr>
      <t>, ir kuris pasiūlymo teikimo metu dar nėra tiekėjo, jungtinės veiklos partnerio, kito ūkio subjekto, kurio pajėgumais remiamasi, ar subtiekėjo darbuotojas, tačiau y</t>
    </r>
    <r>
      <rPr>
        <b/>
        <sz val="12"/>
        <color theme="1"/>
        <rFont val="Times New Roman"/>
        <family val="1"/>
        <charset val="186"/>
      </rPr>
      <t>ra ketinamas įdarbinti</t>
    </r>
    <r>
      <rPr>
        <sz val="12"/>
        <color theme="1"/>
        <rFont val="Times New Roman"/>
        <family val="1"/>
        <charset val="186"/>
      </rPr>
      <t xml:space="preserve"> konkurso laimėjimo ir sutarties sudarymo atveju:</t>
    </r>
  </si>
  <si>
    <t>Subtiekėjo pavadinimas, juridinio asmens kodas, adresas</t>
  </si>
  <si>
    <t>Sutarties objekto dalies, , kuriai perduodamos vykdyti subtiekėjui, procentas ir aprašymas</t>
  </si>
  <si>
    <t>3.	INFORMACIJA APIE ŽINOMUS SUBTIEKĖJUS IR JIEMS PERDUODAMA VYKDYTI SUTARTIES DALIS
(pildoma, jei tiekėjas pasitelkia subtiekėjus, kurių pajėgumais nesiremia)</t>
  </si>
  <si>
    <t xml:space="preserve"> 2. INFORMACIJA APIE ŪKIO SUBJEKTUS, KURIŲ PAJĖGUMAIS TIEKĖJAS REMIASI, KAD ATITIKTŲ PERKANČIOSIOS ORGANIZACIJOS KELIAMUS KVALIFIKACIJOS REIKALAVIMUS (JEIGU TOKIE REIKALAVIMAI KELIAMI) (nurodomi ir kvazisubtiekėjai – fiziniai asmenys, kuriuos ketinama įdarbinti pirkimo laimėjimo atveju)
(pildoma, jei tiekėjas remiasi kitų ūkio subjektų pajėgumais pagal VPĮ 49 str.)</t>
  </si>
  <si>
    <t>4. PRIDEDAMI DOKUMENTAI IR INFORMACIJA APIE KONFIDENCIALUMĄ</t>
  </si>
  <si>
    <t>(Tiekėjo arba jo įgalioto asmens pareigų pavadinimas)</t>
  </si>
  <si>
    <t>(Parašas)</t>
  </si>
  <si>
    <t>(Vardas, pavardė)</t>
  </si>
  <si>
    <r>
      <rPr>
        <b/>
        <sz val="12"/>
        <color theme="1"/>
        <rFont val="Times New Roman"/>
        <family val="1"/>
        <charset val="186"/>
      </rPr>
      <t>Pasirašydamas šį pasiūlymą, tvirtintu, kad:</t>
    </r>
    <r>
      <rPr>
        <sz val="12"/>
        <color theme="1"/>
        <rFont val="Times New Roman"/>
        <family val="1"/>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specialiųjų pirkimo sąlygų 1 priede „Terminai“ atitinkamame punkte nurodytą terminą.
</t>
    </r>
  </si>
  <si>
    <t>Jei nenurodyta kitaip, visi dokumentai teikiami su pasiūlymu CVP IS priemonėmis:</t>
  </si>
  <si>
    <t>Dokumentas</t>
  </si>
  <si>
    <t>Paaiškinimas, kokia konkreti informacija dokumente yra konfidenciali ir kodėl</t>
  </si>
  <si>
    <t xml:space="preserve">Eil Nr. </t>
  </si>
  <si>
    <t xml:space="preserve">Lapų skaičius </t>
  </si>
  <si>
    <t>Ar dokumente yra konfidencialios informacijos?
(Taip / Ne)</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</si>
  <si>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</si>
  <si>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</si>
  <si>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</si>
  <si>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Pasirašytas EBVPD.
*Atskirą EBVPD pildo:
1)	tiekėjas;
2)	kiekvienas tiekėjų grupės narys (jeigu pasiūlymą teikia tiekėjų grupė);
3)	kiekvienas ūkio subjektas, kurio pajėgumais remiasi tiekėjas pagal VPĮ 49 str. (jei yra).</t>
  </si>
  <si>
    <t>išvardijami kiti dokumentai</t>
  </si>
  <si>
    <t xml:space="preserve">5. </t>
  </si>
  <si>
    <t xml:space="preserve">Specialiųjų pirkimo sąlygų 6 priedas "Pasiūlymo forma" </t>
  </si>
  <si>
    <t xml:space="preserve">1.  Bendra planuojama kaina </t>
  </si>
  <si>
    <t xml:space="preserve">Pastabos:
1) *lentelės 4 stulpelyje nurodyta paslaugų  apimtis yra preliminari ir naudojamoa tik pasiūlymų kainų palyginimui;                                                                                  2)  **Tiekėjai nurodo  įkainį (be PVM) (5-tas lentelės stulpelis), 5 stulpelyje įkainis (be PVM)  turi būti nurodomas 2 skaitmenų po kablelio tikslumu. Kiti pasiūlymo kainos skaičiavimai bus paskaičiuoti automatiškai; 
3) Tais atvejais, kai pagal galiojančius teisės aktus tiekėjui nereikia mokėti PVM, jis lentelės atitinkamos skilties nepildo ir nurodo priežastis, dėl kurių PVM nemokamas:__________________;                                                                                                                                                  4)  Į Paslaugų įkainius (be PVM) įskaičiuoti visi mokesčiai, išskyrus PVM, visos su Paslaugų teikimu susijusios išlaidos. Paslaugų tiekėjas neturi teisės reikalauti padengti jokių išlaidų, viršijančių Paslaugų įkainius (be PVM) ir PVM. Galutinė kaina, kurią Paslaugų gavėjas turi sumokėti Paslaugų tiekėjui, priklauso nuo vykdant Sutartį faktiškai suteiktų Paslaugų kiekio. </t>
  </si>
  <si>
    <t xml:space="preserve">2. </t>
  </si>
  <si>
    <t>Vietinio laikraščio tiražas (T)</t>
  </si>
  <si>
    <t>Vietinio laikraščio spausdinimui naudojamas sertifikuotas popierius (A)</t>
  </si>
  <si>
    <t>_____nurodyti paskutinio paskelbto pusmečio vietinio laikraščio tiražą vienetais ir pateikti išrašą iš Viešosios informacijos rengėjų ir skleidėjų duomenų bazės (VIRSIS).</t>
  </si>
  <si>
    <t xml:space="preserve">_____TAIP/NE (nurodyti ar vietinio laikraščio spausdinimui naudojamas sertifikuotas popierius ir pateikti Specialiųjų pirkimo sąlygų 7 priedo „Pasiūlymų vertinimo kriterijai ir sąlygos“ 10 punkte nurodytius dokumentus)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</si>
</sst>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sz val="12"/>
      <name val="Times New Roman"/>
      <family val="1"/>
      <charset val="186"/>
    </font>
    <font>
      <b/>
      <i/>
      <sz val="12"/>
      <color theme="1"/>
      <name val="Times New Roman"/>
      <family val="1"/>
      <charset val="186"/>
    </font>
    <font>
      <sz val="12"/>
      <name val="Times New Roman"/>
      <family val="1"/>
      <charset val="186"/>
    </font>
    <font>
      <b/>
      <sz val="12"/>
      <name val="Times New Roman"/>
      <family val="1"/>
    </font>
    <font>
      <sz val="12"/>
      <color theme="1"/>
      <name val="Times New Roman"/>
      <family val="1"/>
    </font>
    <font>
      <b/>
      <sz val="12"/>
      <color theme="1"/>
      <name val="Times New Roman"/>
      <family val="1"/>
    </font>
    <font>
      <sz val="12"/>
      <color rgb="FF000000"/>
      <name val="Times New Roman"/>
      <family val="1"/>
    </font>
    <font>
      <b/>
      <i/>
      <sz val="12"/>
      <name val="Times New Roman"/>
      <family val="1"/>
    </font>
    <font>
      <sz val="12"/>
      <color rgb="FF000000"/>
      <name val="Times New Roman"/>
      <family val="1"/>
      <charset val="186"/>
    </font>
  </fonts>
  <fills count="3">
    <fill>
      <patternFill patternType="none"/>
    </fill>
    <fill>
      <patternFill patternType="gray125"/>
    </fill>
    <fill>
      <patternFill patternType="solid">
        <fgColor rgb="FFFFFFFF"/>
        <bgColor indexed="64"/>
      </patternFill>
    </fill>
  </fills>
  <borders count="2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bottom style="thin">
        <color indexed="64"/>
      </bottom>
      <diagonal/>
    </border>
    <border>
      <left/>
      <right style="thin">
        <color indexed="64"/>
      </right>
      <top style="thin">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thin">
        <color indexed="64"/>
      </top>
      <bottom/>
      <diagonal/>
    </border>
    <border>
      <left style="medium">
        <color rgb="FF000000"/>
      </left>
      <right/>
      <top/>
      <bottom style="thin">
        <color indexed="64"/>
      </bottom>
      <diagonal/>
    </border>
    <border>
      <left style="medium">
        <color rgb="FF000000"/>
      </left>
      <right/>
      <top style="thin">
        <color indexed="64"/>
      </top>
      <bottom style="thin">
        <color indexed="64"/>
      </bottom>
      <diagonal/>
    </border>
  </borders>
  <cellStyleXfs count="1">
    <xf numFmtId="0" fontId="0" fillId="0" borderId="0"/>
  </cellStyleXfs>
  <cellXfs count="158">
    <xf numFmtId="0" fontId="0" fillId="0" borderId="0" xfId="0"/>
    <xf numFmtId="0" fontId="2" fillId="0" borderId="0" xfId="0" applyFont="1"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vertical="center" wrapText="1"/>
      <protection locked="0"/>
    </xf>
    <xf numFmtId="0" fontId="2" fillId="0" borderId="2" xfId="0" applyFont="1" applyBorder="1" applyAlignment="1" applyProtection="1">
      <alignment vertical="center"/>
      <protection locked="0"/>
    </xf>
    <xf numFmtId="0" fontId="2" fillId="0" borderId="0" xfId="0" applyFont="1"/>
    <xf numFmtId="0" fontId="2" fillId="0" borderId="0" xfId="0" applyFont="1" applyAlignment="1" applyProtection="1">
      <alignment horizontal="center" vertical="center" wrapText="1"/>
      <protection locked="0"/>
    </xf>
    <xf numFmtId="0" fontId="2" fillId="0" borderId="5" xfId="0" applyFont="1" applyBorder="1" applyAlignment="1">
      <alignment vertical="center"/>
    </xf>
    <xf numFmtId="0" fontId="2" fillId="0" borderId="6"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4" fillId="0" borderId="2" xfId="0" applyFont="1" applyBorder="1" applyAlignment="1">
      <alignment vertical="top" wrapText="1"/>
    </xf>
    <xf numFmtId="0" fontId="2" fillId="0" borderId="2" xfId="0" applyFont="1" applyBorder="1"/>
    <xf numFmtId="2" fontId="4" fillId="0" borderId="2" xfId="0" applyNumberFormat="1" applyFont="1" applyBorder="1" applyAlignment="1">
      <alignment vertical="top" wrapText="1"/>
    </xf>
    <xf numFmtId="4" fontId="4" fillId="0" borderId="2" xfId="0" applyNumberFormat="1" applyFont="1" applyBorder="1" applyAlignment="1">
      <alignment vertical="top" wrapText="1"/>
    </xf>
    <xf numFmtId="0" fontId="2" fillId="0" borderId="5" xfId="0" applyFont="1" applyBorder="1" applyAlignment="1">
      <alignment horizontal="center" vertical="top"/>
    </xf>
    <xf numFmtId="0" fontId="6" fillId="0" borderId="6" xfId="0" applyFont="1"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2" fontId="2" fillId="0" borderId="2" xfId="0" applyNumberFormat="1" applyFont="1" applyBorder="1" applyAlignment="1">
      <alignment horizontal="center"/>
    </xf>
    <xf numFmtId="2" fontId="2" fillId="0" borderId="10" xfId="0" applyNumberFormat="1" applyFont="1" applyBorder="1" applyAlignment="1">
      <alignment horizontal="center"/>
    </xf>
    <xf numFmtId="2" fontId="2" fillId="0" borderId="10" xfId="0" applyNumberFormat="1" applyFont="1" applyBorder="1" applyAlignment="1">
      <alignment horizontal="center" wrapText="1" shrinkToFit="1"/>
    </xf>
    <xf numFmtId="0" fontId="2" fillId="0" borderId="2" xfId="0" applyFont="1" applyBorder="1" applyAlignment="1">
      <alignment wrapText="1" shrinkToFit="1"/>
    </xf>
    <xf numFmtId="0" fontId="10" fillId="0" borderId="5" xfId="0" applyFont="1" applyBorder="1"/>
    <xf numFmtId="0" fontId="10" fillId="0" borderId="13" xfId="0" applyFont="1" applyBorder="1"/>
    <xf numFmtId="0" fontId="10" fillId="2" borderId="5" xfId="0" applyFont="1" applyFill="1" applyBorder="1" applyAlignment="1">
      <alignment vertical="center" wrapText="1"/>
    </xf>
    <xf numFmtId="2" fontId="2" fillId="0" borderId="1" xfId="0" applyNumberFormat="1" applyFont="1" applyBorder="1" applyAlignment="1">
      <alignment horizontal="center"/>
    </xf>
    <xf numFmtId="0" fontId="6" fillId="0" borderId="11" xfId="0" applyFont="1" applyBorder="1" applyAlignment="1">
      <alignment horizontal="center" vertical="top" wrapText="1"/>
    </xf>
    <xf numFmtId="3" fontId="12" fillId="2" borderId="2"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1" fillId="0" borderId="2"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alignment vertical="top"/>
    </xf>
    <xf numFmtId="0" fontId="2" fillId="0" borderId="2" xfId="0" applyFont="1" applyBorder="1" applyAlignment="1">
      <alignment vertical="top" wrapText="1"/>
    </xf>
    <xf numFmtId="0" fontId="2" fillId="0" borderId="14" xfId="0" applyFont="1" applyBorder="1" applyAlignment="1">
      <alignment vertical="center" wrapText="1"/>
    </xf>
    <xf numFmtId="0" fontId="2" fillId="0" borderId="15" xfId="0" applyFont="1" applyBorder="1" applyAlignment="1">
      <alignment horizontal="justify" vertical="center" wrapText="1"/>
    </xf>
    <xf numFmtId="0" fontId="2" fillId="0" borderId="18" xfId="0" applyFont="1" applyBorder="1" applyAlignment="1">
      <alignment vertical="center" wrapText="1"/>
    </xf>
    <xf numFmtId="0" fontId="2" fillId="0" borderId="19" xfId="0" applyFont="1" applyBorder="1" applyAlignment="1">
      <alignment horizontal="justify" vertical="center" wrapText="1"/>
    </xf>
    <xf numFmtId="0" fontId="2" fillId="0" borderId="20" xfId="0" applyFont="1" applyBorder="1" applyAlignment="1">
      <alignment vertical="center" wrapText="1"/>
    </xf>
    <xf numFmtId="0" fontId="2" fillId="0" borderId="21" xfId="0" applyFont="1" applyBorder="1" applyAlignment="1">
      <alignment horizontal="justify" vertical="center" wrapText="1"/>
    </xf>
    <xf numFmtId="0" fontId="2" fillId="0" borderId="11" xfId="0" applyFont="1" applyBorder="1" applyAlignment="1">
      <alignment vertical="top" wrapText="1"/>
    </xf>
    <xf numFmtId="0" fontId="0" fillId="0" borderId="0" xfId="0" applyAlignment="1">
      <alignment horizontal="justify" vertical="center"/>
    </xf>
    <xf numFmtId="0" fontId="1" fillId="0" borderId="2" xfId="0" applyFont="1" applyBorder="1" applyAlignment="1">
      <alignment vertical="top"/>
    </xf>
    <xf numFmtId="0" fontId="1" fillId="0" borderId="2" xfId="0" applyFont="1" applyBorder="1" applyAlignment="1">
      <alignment vertical="top" wrapText="1"/>
    </xf>
    <xf numFmtId="0" fontId="8" fillId="0" borderId="0" xfId="0" applyFont="1" applyAlignment="1">
      <alignment horizontal="left" wrapText="1"/>
    </xf>
    <xf numFmtId="0" fontId="1" fillId="0" borderId="5" xfId="0" applyFont="1" applyBorder="1" applyAlignment="1">
      <alignment wrapText="1" shrinkToFit="1"/>
    </xf>
    <xf numFmtId="0" fontId="1" fillId="0" borderId="6" xfId="0" applyFont="1" applyBorder="1" applyAlignment="1">
      <alignment wrapText="1" shrinkToFit="1"/>
    </xf>
    <xf numFmtId="0" fontId="1" fillId="0" borderId="1" xfId="0" applyFont="1" applyBorder="1" applyAlignment="1">
      <alignment wrapText="1" shrinkToFit="1"/>
    </xf>
    <xf numFmtId="0" fontId="1" fillId="0" borderId="5" xfId="0" applyFont="1" applyBorder="1" applyAlignment="1">
      <alignment wrapText="1"/>
    </xf>
    <xf numFmtId="0" fontId="1" fillId="0" borderId="6" xfId="0" applyFont="1" applyBorder="1" applyAlignment="1">
      <alignment wrapText="1"/>
    </xf>
    <xf numFmtId="0" fontId="1" fillId="0" borderId="1" xfId="0" applyFont="1" applyBorder="1" applyAlignment="1">
      <alignment wrapText="1"/>
    </xf>
    <xf numFmtId="0" fontId="1" fillId="0" borderId="5" xfId="0" applyFont="1" applyBorder="1"/>
    <xf numFmtId="0" fontId="1" fillId="0" borderId="6" xfId="0" applyFont="1" applyBorder="1"/>
    <xf numFmtId="0" fontId="1" fillId="0" borderId="1" xfId="0" applyFont="1" applyBorder="1"/>
    <xf numFmtId="0" fontId="2" fillId="0" borderId="5" xfId="0" applyFont="1" applyBorder="1" applyAlignment="1">
      <alignment wrapText="1"/>
    </xf>
    <xf numFmtId="0" fontId="2" fillId="0" borderId="6" xfId="0" applyFont="1" applyBorder="1" applyAlignment="1">
      <alignment wrapText="1"/>
    </xf>
    <xf numFmtId="0" fontId="2" fillId="0" borderId="1" xfId="0" applyFont="1" applyBorder="1" applyAlignment="1">
      <alignment wrapText="1"/>
    </xf>
    <xf numFmtId="0" fontId="2" fillId="0" borderId="5" xfId="0" applyFont="1" applyBorder="1"/>
    <xf numFmtId="0" fontId="2" fillId="0" borderId="6" xfId="0" applyFont="1" applyBorder="1"/>
    <xf numFmtId="0" fontId="2" fillId="0" borderId="1" xfId="0" applyFont="1" applyBorder="1"/>
    <xf numFmtId="0" fontId="2" fillId="0" borderId="5" xfId="0" applyFont="1" applyBorder="1" applyAlignment="1">
      <alignment wrapText="1" shrinkToFit="1"/>
    </xf>
    <xf numFmtId="0" fontId="2" fillId="0" borderId="6" xfId="0" applyFont="1" applyBorder="1" applyAlignment="1">
      <alignment wrapText="1" shrinkToFit="1"/>
    </xf>
    <xf numFmtId="0" fontId="2" fillId="0" borderId="1" xfId="0" applyFont="1" applyBorder="1" applyAlignment="1">
      <alignment wrapText="1" shrinkToFit="1"/>
    </xf>
    <xf numFmtId="0" fontId="9" fillId="0" borderId="5" xfId="0" applyFont="1" applyBorder="1" applyAlignment="1">
      <alignment wrapText="1"/>
    </xf>
    <xf numFmtId="0" fontId="9" fillId="0" borderId="6" xfId="0" applyFont="1" applyBorder="1" applyAlignment="1">
      <alignment wrapText="1"/>
    </xf>
    <xf numFmtId="0" fontId="9" fillId="0" borderId="1" xfId="0" applyFont="1" applyBorder="1" applyAlignment="1">
      <alignment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center" vertical="top" wrapText="1"/>
    </xf>
    <xf numFmtId="0" fontId="1" fillId="0" borderId="3" xfId="0" applyFont="1" applyBorder="1"/>
    <xf numFmtId="0" fontId="1" fillId="0" borderId="3" xfId="0" applyFont="1" applyBorder="1" applyAlignment="1">
      <alignmen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pplyProtection="1">
      <alignment horizontal="righ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 fillId="0" borderId="0" xfId="0" applyFont="1" applyAlignment="1">
      <alignment horizontal="center" vertical="center"/>
    </xf>
    <xf numFmtId="0" fontId="2" fillId="0" borderId="3" xfId="0" applyFont="1" applyBorder="1" applyAlignment="1" applyProtection="1">
      <alignment vertical="center" wrapText="1"/>
      <protection locked="0"/>
    </xf>
    <xf numFmtId="0" fontId="1" fillId="0" borderId="7" xfId="0" applyFont="1" applyBorder="1" applyAlignment="1">
      <alignment vertical="top" wrapText="1"/>
    </xf>
    <xf numFmtId="0" fontId="1" fillId="0" borderId="0" xfId="0" applyFont="1" applyAlignment="1">
      <alignment vertical="top" wrapText="1"/>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1" xfId="0" applyFont="1" applyBorder="1" applyAlignment="1">
      <alignment vertical="top" wrapText="1"/>
    </xf>
    <xf numFmtId="0" fontId="2" fillId="0" borderId="6" xfId="0" applyFont="1" applyBorder="1" applyAlignment="1">
      <alignment horizontal="center" vertical="center" wrapText="1"/>
    </xf>
    <xf numFmtId="0" fontId="2" fillId="0" borderId="5" xfId="0" applyFont="1" applyBorder="1" applyAlignment="1">
      <alignment vertical="center"/>
    </xf>
    <xf numFmtId="0" fontId="2" fillId="0" borderId="1" xfId="0" applyFont="1" applyBorder="1" applyAlignment="1">
      <alignment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7" fillId="0" borderId="5" xfId="0" applyFont="1" applyBorder="1" applyAlignment="1">
      <alignmen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1" xfId="0" applyFont="1" applyBorder="1" applyAlignment="1">
      <alignment horizontal="left" vertical="top" wrapText="1"/>
    </xf>
    <xf numFmtId="0" fontId="0" fillId="0" borderId="6" xfId="0" applyBorder="1" applyAlignment="1">
      <alignment vertical="top" wrapText="1"/>
    </xf>
    <xf numFmtId="0" fontId="0" fillId="0" borderId="1" xfId="0" applyBorder="1" applyAlignment="1">
      <alignment vertical="top" wrapText="1"/>
    </xf>
    <xf numFmtId="0" fontId="0" fillId="0" borderId="6" xfId="0"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wrapText="1"/>
    </xf>
    <xf numFmtId="0" fontId="2" fillId="0" borderId="4" xfId="0" applyFont="1" applyBorder="1"/>
    <xf numFmtId="0" fontId="4" fillId="0" borderId="3" xfId="0" applyFont="1" applyBorder="1" applyAlignment="1">
      <alignment horizontal="left" vertical="center" wrapText="1"/>
    </xf>
    <xf numFmtId="0" fontId="1" fillId="0" borderId="5" xfId="0" applyFont="1" applyBorder="1" applyAlignment="1">
      <alignment vertical="center" wrapText="1"/>
    </xf>
    <xf numFmtId="0" fontId="1" fillId="0" borderId="1" xfId="0" applyFont="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5" xfId="0" applyFont="1" applyBorder="1" applyAlignment="1">
      <alignment vertical="center" wrapText="1"/>
    </xf>
    <xf numFmtId="0" fontId="2" fillId="0" borderId="1" xfId="0" applyFont="1" applyBorder="1" applyAlignment="1">
      <alignment vertical="center" wrapText="1"/>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2" fontId="1" fillId="0" borderId="8" xfId="0" applyNumberFormat="1" applyFont="1" applyBorder="1" applyAlignment="1">
      <alignment horizontal="center"/>
    </xf>
    <xf numFmtId="2" fontId="1" fillId="0" borderId="9" xfId="0" applyNumberFormat="1" applyFont="1" applyBorder="1" applyAlignment="1">
      <alignment horizontal="center"/>
    </xf>
    <xf numFmtId="0" fontId="2" fillId="0" borderId="0" xfId="0" applyFont="1" applyAlignment="1">
      <alignment horizontal="left" vertical="top" wrapText="1"/>
    </xf>
    <xf numFmtId="0" fontId="2" fillId="0" borderId="23" xfId="0" applyFont="1" applyBorder="1" applyAlignment="1">
      <alignment vertical="top"/>
    </xf>
    <xf numFmtId="0" fontId="2" fillId="0" borderId="4" xfId="0" applyFont="1" applyBorder="1" applyAlignment="1">
      <alignment vertical="top"/>
    </xf>
    <xf numFmtId="0" fontId="2" fillId="0" borderId="17" xfId="0" applyFont="1" applyBorder="1" applyAlignment="1">
      <alignment vertical="top"/>
    </xf>
    <xf numFmtId="0" fontId="2" fillId="0" borderId="24" xfId="0" applyFont="1" applyBorder="1" applyAlignment="1">
      <alignment vertical="top"/>
    </xf>
    <xf numFmtId="0" fontId="2" fillId="0" borderId="3" xfId="0" applyFont="1" applyBorder="1" applyAlignment="1">
      <alignment vertical="top"/>
    </xf>
    <xf numFmtId="0" fontId="2" fillId="0" borderId="10" xfId="0" applyFont="1" applyBorder="1" applyAlignment="1">
      <alignment vertical="top"/>
    </xf>
    <xf numFmtId="0" fontId="2" fillId="0" borderId="5" xfId="0" applyFont="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1" fillId="0" borderId="0" xfId="0" applyFont="1" applyAlignment="1">
      <alignment vertical="center"/>
    </xf>
    <xf numFmtId="0" fontId="2" fillId="0" borderId="5" xfId="0" applyFont="1" applyBorder="1" applyAlignment="1">
      <alignment vertical="top" wrapText="1"/>
    </xf>
    <xf numFmtId="0" fontId="2" fillId="0" borderId="1" xfId="0" applyFont="1" applyBorder="1" applyAlignment="1">
      <alignment vertical="top" wrapText="1"/>
    </xf>
    <xf numFmtId="0" fontId="2" fillId="0" borderId="13" xfId="0" applyFont="1" applyBorder="1" applyAlignment="1">
      <alignment vertical="top" wrapText="1"/>
    </xf>
    <xf numFmtId="0" fontId="2" fillId="0" borderId="17" xfId="0" applyFont="1" applyBorder="1" applyAlignment="1">
      <alignment vertical="top" wrapText="1"/>
    </xf>
    <xf numFmtId="0" fontId="2" fillId="0" borderId="16" xfId="0" applyFont="1" applyBorder="1" applyAlignment="1">
      <alignment vertical="top" wrapText="1"/>
    </xf>
    <xf numFmtId="0" fontId="2" fillId="0" borderId="10" xfId="0" applyFont="1" applyBorder="1" applyAlignment="1">
      <alignment vertical="top" wrapText="1"/>
    </xf>
    <xf numFmtId="0" fontId="2" fillId="0" borderId="3" xfId="0" applyFont="1" applyBorder="1" applyAlignment="1" applyProtection="1">
      <alignment vertical="center"/>
      <protection locked="0"/>
    </xf>
    <xf numFmtId="0" fontId="1" fillId="0" borderId="5" xfId="0" applyFont="1" applyBorder="1" applyAlignment="1">
      <alignment vertical="top"/>
    </xf>
    <xf numFmtId="0" fontId="1" fillId="0" borderId="6" xfId="0" applyFont="1" applyBorder="1" applyAlignment="1">
      <alignment vertical="top"/>
    </xf>
    <xf numFmtId="0" fontId="1" fillId="0" borderId="1" xfId="0" applyFont="1" applyBorder="1" applyAlignment="1">
      <alignment vertical="top"/>
    </xf>
    <xf numFmtId="0" fontId="1" fillId="0" borderId="5" xfId="0" applyFont="1" applyBorder="1" applyAlignment="1">
      <alignment vertical="top" wrapText="1"/>
    </xf>
    <xf numFmtId="0" fontId="1" fillId="0" borderId="1" xfId="0" applyFont="1" applyBorder="1" applyAlignment="1">
      <alignment vertical="top" wrapText="1"/>
    </xf>
    <xf numFmtId="0" fontId="2" fillId="0" borderId="5" xfId="0" applyFont="1" applyBorder="1" applyAlignment="1">
      <alignment vertical="top"/>
    </xf>
    <xf numFmtId="0" fontId="2" fillId="0" borderId="6" xfId="0" applyFont="1" applyBorder="1" applyAlignment="1">
      <alignment vertical="top"/>
    </xf>
    <xf numFmtId="0" fontId="2" fillId="0" borderId="1" xfId="0" applyFont="1" applyBorder="1" applyAlignment="1">
      <alignment vertical="top"/>
    </xf>
    <xf numFmtId="0" fontId="2" fillId="0" borderId="25" xfId="0" applyFont="1" applyBorder="1" applyAlignment="1">
      <alignment vertical="top"/>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22" xfId="0" applyFont="1" applyBorder="1" applyAlignment="1">
      <alignment vertical="center" wrapText="1"/>
    </xf>
    <xf numFmtId="0" fontId="2" fillId="0" borderId="18" xfId="0" applyFont="1" applyBorder="1" applyAlignment="1">
      <alignment vertical="center" wrapText="1"/>
    </xf>
    <xf numFmtId="0" fontId="2" fillId="0" borderId="22" xfId="0" applyFont="1" applyBorder="1" applyAlignment="1">
      <alignment horizontal="justify" vertical="center" wrapText="1"/>
    </xf>
    <xf numFmtId="0" fontId="2" fillId="0" borderId="18" xfId="0" applyFont="1" applyBorder="1" applyAlignment="1">
      <alignment horizontal="justify"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104"/>
  <sheetViews>
    <sheetView tabSelected="1" topLeftCell="A26" zoomScaleNormal="100" workbookViewId="0">
      <selection activeCell="L25" sqref="L25"/>
    </sheetView>
  </sheetViews>
  <sheetFormatPr defaultColWidth="8.88671875" defaultRowHeight="15.6" x14ac:dyDescent="0.3"/>
  <cols>
    <col min="1" max="1" width="8.88671875" style="6"/>
    <col min="2" max="2" width="8.88671875" style="6" customWidth="1"/>
    <col min="3" max="3" width="46.109375" style="6" customWidth="1"/>
    <col min="4" max="4" width="8.33203125" style="6" customWidth="1"/>
    <col min="5" max="5" width="3.5546875" style="6" customWidth="1"/>
    <col min="6" max="6" width="8.88671875" style="6"/>
    <col min="7" max="7" width="18" style="6" customWidth="1"/>
    <col min="8" max="8" width="14.6640625" style="6" customWidth="1"/>
    <col min="9" max="9" width="19.33203125" style="6" customWidth="1"/>
    <col min="10" max="16384" width="8.88671875" style="6"/>
  </cols>
  <sheetData>
    <row r="1" spans="2:9" x14ac:dyDescent="0.3">
      <c r="B1" s="87" t="s">
        <v>87</v>
      </c>
      <c r="C1" s="87"/>
      <c r="D1" s="87"/>
      <c r="E1" s="87"/>
      <c r="F1" s="87"/>
      <c r="G1" s="87"/>
      <c r="H1" s="87"/>
      <c r="I1" s="1"/>
    </row>
    <row r="2" spans="2:9" x14ac:dyDescent="0.3">
      <c r="B2" s="1"/>
      <c r="C2" s="1"/>
      <c r="D2" s="1"/>
      <c r="E2" s="1"/>
      <c r="F2" s="1"/>
      <c r="G2" s="1"/>
      <c r="H2" s="1"/>
      <c r="I2" s="1"/>
    </row>
    <row r="3" spans="2:9" x14ac:dyDescent="0.3">
      <c r="B3" s="88" t="s">
        <v>0</v>
      </c>
      <c r="C3" s="88"/>
      <c r="D3" s="88"/>
      <c r="E3" s="88"/>
      <c r="F3" s="88"/>
      <c r="G3" s="88"/>
      <c r="H3" s="88"/>
      <c r="I3" s="88"/>
    </row>
    <row r="4" spans="2:9" x14ac:dyDescent="0.3">
      <c r="B4" s="88" t="s">
        <v>1</v>
      </c>
      <c r="C4" s="88"/>
      <c r="D4" s="88"/>
      <c r="E4" s="88"/>
      <c r="F4" s="88"/>
      <c r="G4" s="88"/>
      <c r="H4" s="88"/>
      <c r="I4" s="88"/>
    </row>
    <row r="5" spans="2:9" x14ac:dyDescent="0.3">
      <c r="B5" s="1"/>
      <c r="C5" s="1"/>
      <c r="D5" s="1"/>
      <c r="E5" s="1"/>
      <c r="F5" s="1"/>
      <c r="G5" s="1"/>
      <c r="H5" s="1"/>
      <c r="I5" s="1"/>
    </row>
    <row r="6" spans="2:9" ht="57" customHeight="1" x14ac:dyDescent="0.3">
      <c r="B6" s="89" t="s">
        <v>2</v>
      </c>
      <c r="C6" s="89"/>
      <c r="D6" s="89"/>
      <c r="E6" s="89"/>
      <c r="F6" s="89"/>
      <c r="G6" s="89"/>
      <c r="H6" s="89"/>
      <c r="I6" s="89"/>
    </row>
    <row r="7" spans="2:9" x14ac:dyDescent="0.3">
      <c r="B7" s="1"/>
      <c r="C7" s="1"/>
      <c r="D7" s="1"/>
      <c r="E7" s="1"/>
      <c r="F7" s="1"/>
      <c r="G7" s="1"/>
      <c r="H7" s="1"/>
      <c r="I7" s="1"/>
    </row>
    <row r="8" spans="2:9" x14ac:dyDescent="0.3">
      <c r="B8" s="90" t="s">
        <v>3</v>
      </c>
      <c r="C8" s="90"/>
      <c r="D8" s="90"/>
      <c r="E8" s="90"/>
      <c r="F8" s="90"/>
      <c r="G8" s="90"/>
      <c r="H8" s="90"/>
      <c r="I8" s="90"/>
    </row>
    <row r="9" spans="2:9" ht="16.2" customHeight="1" x14ac:dyDescent="0.3">
      <c r="B9" s="86" t="s">
        <v>57</v>
      </c>
      <c r="C9" s="86"/>
      <c r="D9" s="86"/>
      <c r="E9" s="86"/>
      <c r="F9" s="86"/>
      <c r="G9" s="86"/>
      <c r="H9" s="86"/>
      <c r="I9" s="86"/>
    </row>
    <row r="10" spans="2:9" s="1" customFormat="1" ht="31.2" customHeight="1" x14ac:dyDescent="0.3">
      <c r="B10" s="7"/>
      <c r="C10" s="7"/>
      <c r="D10" s="91"/>
      <c r="E10" s="91"/>
      <c r="F10" s="7"/>
      <c r="G10" s="4"/>
      <c r="H10" s="7"/>
      <c r="I10" s="4"/>
    </row>
    <row r="11" spans="2:9" x14ac:dyDescent="0.3">
      <c r="B11" s="10"/>
      <c r="C11" s="10"/>
      <c r="D11" s="85" t="s">
        <v>4</v>
      </c>
      <c r="E11" s="85"/>
      <c r="G11" s="10"/>
      <c r="H11" s="10"/>
      <c r="I11" s="11"/>
    </row>
    <row r="12" spans="2:9" s="1" customFormat="1" x14ac:dyDescent="0.3">
      <c r="B12" s="7"/>
      <c r="C12" s="7"/>
      <c r="D12" s="7"/>
      <c r="E12" s="7"/>
      <c r="H12" s="7"/>
      <c r="I12" s="4"/>
    </row>
    <row r="13" spans="2:9" s="1" customFormat="1" x14ac:dyDescent="0.3">
      <c r="B13" s="7"/>
      <c r="C13" s="7"/>
      <c r="D13" s="91"/>
      <c r="E13" s="91"/>
      <c r="F13" s="7"/>
      <c r="G13" s="89"/>
      <c r="H13" s="89"/>
      <c r="I13" s="4"/>
    </row>
    <row r="14" spans="2:9" x14ac:dyDescent="0.3">
      <c r="D14" s="97" t="s">
        <v>5</v>
      </c>
      <c r="E14" s="97"/>
    </row>
    <row r="15" spans="2:9" ht="51" customHeight="1" x14ac:dyDescent="0.3">
      <c r="B15" s="114" t="s">
        <v>6</v>
      </c>
      <c r="C15" s="115"/>
      <c r="D15" s="116"/>
      <c r="E15" s="117"/>
      <c r="F15" s="117"/>
      <c r="G15" s="117"/>
      <c r="H15" s="117"/>
      <c r="I15" s="118"/>
    </row>
    <row r="16" spans="2:9" ht="49.2" customHeight="1" x14ac:dyDescent="0.3">
      <c r="B16" s="119" t="s">
        <v>7</v>
      </c>
      <c r="C16" s="120"/>
      <c r="D16" s="121"/>
      <c r="E16" s="122"/>
      <c r="F16" s="122"/>
      <c r="G16" s="122"/>
      <c r="H16" s="122"/>
      <c r="I16" s="123"/>
    </row>
    <row r="17" spans="2:9" ht="29.4" customHeight="1" x14ac:dyDescent="0.3">
      <c r="B17" s="98" t="s">
        <v>8</v>
      </c>
      <c r="C17" s="99"/>
      <c r="D17" s="81"/>
      <c r="E17" s="82"/>
      <c r="F17" s="82"/>
      <c r="G17" s="82"/>
      <c r="H17" s="82"/>
      <c r="I17" s="83"/>
    </row>
    <row r="18" spans="2:9" ht="23.4" customHeight="1" x14ac:dyDescent="0.3">
      <c r="B18" s="8" t="s">
        <v>9</v>
      </c>
      <c r="C18" s="9"/>
      <c r="D18" s="81"/>
      <c r="E18" s="82"/>
      <c r="F18" s="82"/>
      <c r="G18" s="82"/>
      <c r="H18" s="82"/>
      <c r="I18" s="83"/>
    </row>
    <row r="19" spans="2:9" x14ac:dyDescent="0.3">
      <c r="B19" s="98" t="s">
        <v>10</v>
      </c>
      <c r="C19" s="99"/>
      <c r="D19" s="81"/>
      <c r="E19" s="82"/>
      <c r="F19" s="82"/>
      <c r="G19" s="82"/>
      <c r="H19" s="82"/>
      <c r="I19" s="83"/>
    </row>
    <row r="20" spans="2:9" x14ac:dyDescent="0.3">
      <c r="B20" s="98" t="s">
        <v>11</v>
      </c>
      <c r="C20" s="99"/>
      <c r="D20" s="81"/>
      <c r="E20" s="82"/>
      <c r="F20" s="82"/>
      <c r="G20" s="82"/>
      <c r="H20" s="82"/>
      <c r="I20" s="83"/>
    </row>
    <row r="21" spans="2:9" x14ac:dyDescent="0.3">
      <c r="B21" s="2"/>
      <c r="C21" s="2"/>
      <c r="D21" s="3"/>
      <c r="E21" s="3"/>
      <c r="F21" s="3"/>
      <c r="G21" s="3"/>
      <c r="H21" s="3"/>
      <c r="I21" s="3"/>
    </row>
    <row r="22" spans="2:9" x14ac:dyDescent="0.3">
      <c r="B22" s="126" t="s">
        <v>28</v>
      </c>
      <c r="C22" s="126"/>
      <c r="D22" s="126"/>
      <c r="E22" s="126"/>
      <c r="F22" s="126"/>
      <c r="G22" s="126"/>
      <c r="H22" s="126"/>
      <c r="I22" s="126"/>
    </row>
    <row r="23" spans="2:9" x14ac:dyDescent="0.3">
      <c r="B23" s="126"/>
      <c r="C23" s="126"/>
      <c r="D23" s="126"/>
      <c r="E23" s="126"/>
      <c r="F23" s="126"/>
      <c r="G23" s="126"/>
      <c r="H23" s="126"/>
      <c r="I23" s="126"/>
    </row>
    <row r="24" spans="2:9" ht="108.6" customHeight="1" x14ac:dyDescent="0.3">
      <c r="B24" s="126"/>
      <c r="C24" s="126"/>
      <c r="D24" s="126"/>
      <c r="E24" s="126"/>
      <c r="F24" s="126"/>
      <c r="G24" s="126"/>
      <c r="H24" s="126"/>
      <c r="I24" s="126"/>
    </row>
    <row r="25" spans="2:9" ht="27" customHeight="1" x14ac:dyDescent="0.3">
      <c r="B25" s="113" t="s">
        <v>12</v>
      </c>
      <c r="C25" s="113"/>
      <c r="D25" s="113"/>
      <c r="E25" s="113"/>
      <c r="F25" s="113"/>
      <c r="G25" s="113"/>
      <c r="H25" s="113"/>
      <c r="I25" s="113"/>
    </row>
    <row r="26" spans="2:9" ht="61.2" customHeight="1" x14ac:dyDescent="0.3">
      <c r="B26" s="14" t="s">
        <v>13</v>
      </c>
      <c r="C26" s="94" t="s">
        <v>14</v>
      </c>
      <c r="D26" s="95"/>
      <c r="E26" s="96"/>
      <c r="F26" s="94" t="s">
        <v>27</v>
      </c>
      <c r="G26" s="95"/>
      <c r="H26" s="95"/>
      <c r="I26" s="96"/>
    </row>
    <row r="27" spans="2:9" ht="59.4" customHeight="1" x14ac:dyDescent="0.3">
      <c r="B27" s="14" t="s">
        <v>19</v>
      </c>
      <c r="C27" s="103" t="s">
        <v>91</v>
      </c>
      <c r="D27" s="95"/>
      <c r="E27" s="96"/>
      <c r="F27" s="104" t="s">
        <v>93</v>
      </c>
      <c r="G27" s="105"/>
      <c r="H27" s="105"/>
      <c r="I27" s="106"/>
    </row>
    <row r="28" spans="2:9" ht="73.2" customHeight="1" x14ac:dyDescent="0.3">
      <c r="B28" s="14" t="s">
        <v>90</v>
      </c>
      <c r="C28" s="94" t="s">
        <v>92</v>
      </c>
      <c r="D28" s="107"/>
      <c r="E28" s="108"/>
      <c r="F28" s="105" t="s">
        <v>94</v>
      </c>
      <c r="G28" s="109"/>
      <c r="H28" s="109"/>
      <c r="I28" s="110"/>
    </row>
    <row r="29" spans="2:9" ht="30" customHeight="1" x14ac:dyDescent="0.3">
      <c r="B29" s="12"/>
      <c r="C29" s="12"/>
      <c r="D29" s="13"/>
      <c r="E29" s="13"/>
      <c r="F29" s="12"/>
      <c r="G29" s="13"/>
      <c r="H29" s="13"/>
      <c r="I29" s="13"/>
    </row>
    <row r="30" spans="2:9" ht="64.8" customHeight="1" x14ac:dyDescent="0.3">
      <c r="B30" s="100" t="s">
        <v>29</v>
      </c>
      <c r="C30" s="101"/>
      <c r="D30" s="101"/>
      <c r="E30" s="101"/>
      <c r="F30" s="101"/>
      <c r="G30" s="101"/>
      <c r="H30" s="101"/>
      <c r="I30" s="102"/>
    </row>
    <row r="31" spans="2:9" ht="16.2" thickBot="1" x14ac:dyDescent="0.35"/>
    <row r="32" spans="2:9" ht="38.4" customHeight="1" thickBot="1" x14ac:dyDescent="0.35">
      <c r="B32" s="124">
        <f>I54</f>
        <v>0</v>
      </c>
      <c r="C32" s="125"/>
      <c r="D32" s="92" t="s">
        <v>58</v>
      </c>
      <c r="E32" s="93"/>
      <c r="F32" s="93"/>
      <c r="G32" s="93"/>
      <c r="H32" s="93"/>
      <c r="I32" s="93"/>
    </row>
    <row r="33" spans="2:9" ht="31.95" customHeight="1" thickBot="1" x14ac:dyDescent="0.35">
      <c r="B33" s="124">
        <f>I52</f>
        <v>0</v>
      </c>
      <c r="C33" s="125"/>
      <c r="D33" s="92" t="s">
        <v>59</v>
      </c>
      <c r="E33" s="93"/>
      <c r="F33" s="93"/>
      <c r="G33" s="93"/>
      <c r="H33" s="93"/>
      <c r="I33" s="93"/>
    </row>
    <row r="35" spans="2:9" ht="37.799999999999997" customHeight="1" x14ac:dyDescent="0.35">
      <c r="B35" s="47" t="s">
        <v>60</v>
      </c>
      <c r="C35" s="47"/>
      <c r="D35" s="47"/>
      <c r="E35" s="47"/>
      <c r="F35" s="47"/>
      <c r="G35" s="47"/>
      <c r="H35" s="47"/>
      <c r="I35" s="47"/>
    </row>
    <row r="37" spans="2:9" x14ac:dyDescent="0.3">
      <c r="B37" s="72" t="s">
        <v>88</v>
      </c>
      <c r="C37" s="72"/>
      <c r="D37" s="72"/>
      <c r="E37" s="72"/>
      <c r="F37" s="72"/>
      <c r="G37" s="72"/>
      <c r="H37" s="72"/>
      <c r="I37" s="72"/>
    </row>
    <row r="38" spans="2:9" ht="78" x14ac:dyDescent="0.3">
      <c r="B38" s="15"/>
      <c r="C38" s="66" t="s">
        <v>37</v>
      </c>
      <c r="D38" s="67"/>
      <c r="E38" s="68"/>
      <c r="F38" s="14" t="s">
        <v>15</v>
      </c>
      <c r="G38" s="14" t="s">
        <v>16</v>
      </c>
      <c r="H38" s="16" t="s">
        <v>17</v>
      </c>
      <c r="I38" s="17" t="s">
        <v>18</v>
      </c>
    </row>
    <row r="39" spans="2:9" x14ac:dyDescent="0.3">
      <c r="B39" s="18">
        <v>1</v>
      </c>
      <c r="C39" s="69">
        <v>2</v>
      </c>
      <c r="D39" s="70"/>
      <c r="E39" s="71"/>
      <c r="F39" s="19">
        <v>3</v>
      </c>
      <c r="G39" s="30">
        <v>4</v>
      </c>
      <c r="H39" s="21">
        <v>5</v>
      </c>
      <c r="I39" s="20">
        <v>6</v>
      </c>
    </row>
    <row r="40" spans="2:9" x14ac:dyDescent="0.3">
      <c r="B40" s="15" t="s">
        <v>19</v>
      </c>
      <c r="C40" s="60" t="s">
        <v>39</v>
      </c>
      <c r="D40" s="61"/>
      <c r="E40" s="62"/>
      <c r="F40" s="26" t="s">
        <v>38</v>
      </c>
      <c r="G40" s="31">
        <v>10000</v>
      </c>
      <c r="H40" s="29"/>
      <c r="I40" s="22">
        <f>SUM(G40*H40)</f>
        <v>0</v>
      </c>
    </row>
    <row r="41" spans="2:9" x14ac:dyDescent="0.3">
      <c r="B41" s="15" t="s">
        <v>26</v>
      </c>
      <c r="C41" s="60" t="s">
        <v>40</v>
      </c>
      <c r="D41" s="61"/>
      <c r="E41" s="62"/>
      <c r="F41" s="27" t="s">
        <v>38</v>
      </c>
      <c r="G41" s="31">
        <v>115000</v>
      </c>
      <c r="H41" s="29"/>
      <c r="I41" s="22">
        <f t="shared" ref="I41:I44" si="0">SUM(G41*H41)</f>
        <v>0</v>
      </c>
    </row>
    <row r="42" spans="2:9" x14ac:dyDescent="0.3">
      <c r="B42" s="15" t="s">
        <v>30</v>
      </c>
      <c r="C42" s="60" t="s">
        <v>41</v>
      </c>
      <c r="D42" s="61"/>
      <c r="E42" s="62"/>
      <c r="F42" s="28" t="s">
        <v>38</v>
      </c>
      <c r="G42" s="31">
        <v>115000</v>
      </c>
      <c r="H42" s="29"/>
      <c r="I42" s="22">
        <f t="shared" si="0"/>
        <v>0</v>
      </c>
    </row>
    <row r="43" spans="2:9" ht="34.200000000000003" customHeight="1" x14ac:dyDescent="0.3">
      <c r="B43" s="15" t="s">
        <v>31</v>
      </c>
      <c r="C43" s="57" t="s">
        <v>42</v>
      </c>
      <c r="D43" s="58"/>
      <c r="E43" s="59"/>
      <c r="F43" s="28" t="s">
        <v>38</v>
      </c>
      <c r="G43" s="31">
        <v>84000</v>
      </c>
      <c r="H43" s="29"/>
      <c r="I43" s="22">
        <f t="shared" si="0"/>
        <v>0</v>
      </c>
    </row>
    <row r="44" spans="2:9" x14ac:dyDescent="0.3">
      <c r="B44" s="15" t="s">
        <v>32</v>
      </c>
      <c r="C44" s="60" t="s">
        <v>43</v>
      </c>
      <c r="D44" s="61"/>
      <c r="E44" s="62"/>
      <c r="F44" s="28" t="s">
        <v>38</v>
      </c>
      <c r="G44" s="31">
        <v>25000</v>
      </c>
      <c r="H44" s="29"/>
      <c r="I44" s="22">
        <f t="shared" si="0"/>
        <v>0</v>
      </c>
    </row>
    <row r="45" spans="2:9" ht="24.6" customHeight="1" x14ac:dyDescent="0.3">
      <c r="B45" s="15" t="s">
        <v>33</v>
      </c>
      <c r="C45" s="57" t="s">
        <v>44</v>
      </c>
      <c r="D45" s="58"/>
      <c r="E45" s="59"/>
      <c r="F45" s="28" t="s">
        <v>38</v>
      </c>
      <c r="G45" s="31">
        <v>3000</v>
      </c>
      <c r="H45" s="29"/>
      <c r="I45" s="22">
        <f>SUM(G45*H45)</f>
        <v>0</v>
      </c>
    </row>
    <row r="46" spans="2:9" ht="35.4" customHeight="1" x14ac:dyDescent="0.3">
      <c r="B46" s="15" t="s">
        <v>21</v>
      </c>
      <c r="C46" s="57" t="s">
        <v>45</v>
      </c>
      <c r="D46" s="58"/>
      <c r="E46" s="59"/>
      <c r="F46" s="28" t="s">
        <v>38</v>
      </c>
      <c r="G46" s="31">
        <v>8000</v>
      </c>
      <c r="H46" s="29"/>
      <c r="I46" s="22">
        <f t="shared" ref="I46:I47" si="1">SUM(G46*H46)</f>
        <v>0</v>
      </c>
    </row>
    <row r="47" spans="2:9" ht="32.4" customHeight="1" x14ac:dyDescent="0.3">
      <c r="B47" s="15" t="s">
        <v>23</v>
      </c>
      <c r="C47" s="57" t="s">
        <v>46</v>
      </c>
      <c r="D47" s="58"/>
      <c r="E47" s="59"/>
      <c r="F47" s="28" t="s">
        <v>20</v>
      </c>
      <c r="G47" s="32">
        <v>6</v>
      </c>
      <c r="H47" s="29"/>
      <c r="I47" s="22">
        <f t="shared" si="1"/>
        <v>0</v>
      </c>
    </row>
    <row r="48" spans="2:9" ht="19.95" customHeight="1" x14ac:dyDescent="0.3">
      <c r="B48" s="15" t="s">
        <v>24</v>
      </c>
      <c r="C48" s="57" t="s">
        <v>47</v>
      </c>
      <c r="D48" s="58"/>
      <c r="E48" s="59"/>
      <c r="F48" s="28" t="s">
        <v>20</v>
      </c>
      <c r="G48" s="32">
        <v>40</v>
      </c>
      <c r="H48" s="29"/>
      <c r="I48" s="22">
        <f>SUM(G48*H48)</f>
        <v>0</v>
      </c>
    </row>
    <row r="49" spans="2:9" ht="32.4" customHeight="1" x14ac:dyDescent="0.3">
      <c r="B49" s="15" t="s">
        <v>34</v>
      </c>
      <c r="C49" s="57" t="s">
        <v>48</v>
      </c>
      <c r="D49" s="58"/>
      <c r="E49" s="59"/>
      <c r="F49" s="28" t="s">
        <v>20</v>
      </c>
      <c r="G49" s="32">
        <v>30</v>
      </c>
      <c r="H49" s="29"/>
      <c r="I49" s="22">
        <f t="shared" ref="I49:I51" si="2">SUM(G49*H49)</f>
        <v>0</v>
      </c>
    </row>
    <row r="50" spans="2:9" ht="32.4" customHeight="1" x14ac:dyDescent="0.3">
      <c r="B50" s="25" t="s">
        <v>35</v>
      </c>
      <c r="C50" s="63" t="s">
        <v>49</v>
      </c>
      <c r="D50" s="64"/>
      <c r="E50" s="65"/>
      <c r="F50" s="28" t="s">
        <v>50</v>
      </c>
      <c r="G50" s="32">
        <v>150</v>
      </c>
      <c r="H50" s="29"/>
      <c r="I50" s="22">
        <f t="shared" si="2"/>
        <v>0</v>
      </c>
    </row>
    <row r="51" spans="2:9" ht="20.399999999999999" customHeight="1" x14ac:dyDescent="0.3">
      <c r="B51" s="25" t="s">
        <v>36</v>
      </c>
      <c r="C51" s="63" t="s">
        <v>51</v>
      </c>
      <c r="D51" s="64"/>
      <c r="E51" s="65"/>
      <c r="F51" s="28" t="s">
        <v>20</v>
      </c>
      <c r="G51" s="32">
        <v>20</v>
      </c>
      <c r="H51" s="29"/>
      <c r="I51" s="22">
        <f t="shared" si="2"/>
        <v>0</v>
      </c>
    </row>
    <row r="52" spans="2:9" ht="20.399999999999999" customHeight="1" x14ac:dyDescent="0.3">
      <c r="B52" s="25" t="s">
        <v>52</v>
      </c>
      <c r="C52" s="48" t="s">
        <v>22</v>
      </c>
      <c r="D52" s="49"/>
      <c r="E52" s="49"/>
      <c r="F52" s="49"/>
      <c r="G52" s="49"/>
      <c r="H52" s="50"/>
      <c r="I52" s="24">
        <f>SUM(I40:I51)</f>
        <v>0</v>
      </c>
    </row>
    <row r="53" spans="2:9" ht="15" customHeight="1" x14ac:dyDescent="0.3">
      <c r="B53" s="15" t="s">
        <v>53</v>
      </c>
      <c r="C53" s="51" t="s">
        <v>55</v>
      </c>
      <c r="D53" s="52"/>
      <c r="E53" s="52"/>
      <c r="F53" s="52"/>
      <c r="G53" s="52"/>
      <c r="H53" s="53"/>
      <c r="I53" s="23">
        <f>I52*0.21</f>
        <v>0</v>
      </c>
    </row>
    <row r="54" spans="2:9" ht="14.4" customHeight="1" x14ac:dyDescent="0.3">
      <c r="B54" s="15" t="s">
        <v>54</v>
      </c>
      <c r="C54" s="54" t="s">
        <v>56</v>
      </c>
      <c r="D54" s="55"/>
      <c r="E54" s="55"/>
      <c r="F54" s="55"/>
      <c r="G54" s="55"/>
      <c r="H54" s="56"/>
      <c r="I54" s="23">
        <f>SUM(I52,I53)</f>
        <v>0</v>
      </c>
    </row>
    <row r="55" spans="2:9" ht="19.2" customHeight="1" x14ac:dyDescent="0.3">
      <c r="B55" s="112"/>
      <c r="C55" s="112"/>
      <c r="D55" s="112"/>
      <c r="E55" s="112"/>
      <c r="F55" s="112"/>
      <c r="G55" s="112"/>
      <c r="H55" s="112"/>
      <c r="I55" s="112"/>
    </row>
    <row r="56" spans="2:9" ht="147" customHeight="1" x14ac:dyDescent="0.3">
      <c r="B56" s="111" t="s">
        <v>89</v>
      </c>
      <c r="C56" s="111"/>
      <c r="D56" s="111"/>
      <c r="E56" s="111"/>
      <c r="F56" s="111"/>
      <c r="G56" s="111"/>
      <c r="H56" s="111"/>
      <c r="I56" s="111"/>
    </row>
    <row r="58" spans="2:9" ht="15.6" customHeight="1" x14ac:dyDescent="0.3"/>
    <row r="59" spans="2:9" ht="70.2" customHeight="1" x14ac:dyDescent="0.3">
      <c r="B59" s="77" t="s">
        <v>69</v>
      </c>
      <c r="C59" s="77"/>
      <c r="D59" s="77"/>
      <c r="E59" s="77"/>
      <c r="F59" s="77"/>
      <c r="G59" s="77"/>
      <c r="H59" s="77"/>
      <c r="I59" s="77"/>
    </row>
    <row r="60" spans="2:9" ht="42.6" customHeight="1" x14ac:dyDescent="0.3">
      <c r="B60" s="51" t="s">
        <v>61</v>
      </c>
      <c r="C60" s="53"/>
      <c r="D60" s="78"/>
      <c r="E60" s="79"/>
      <c r="F60" s="79"/>
      <c r="G60" s="79"/>
      <c r="H60" s="79"/>
      <c r="I60" s="80"/>
    </row>
    <row r="61" spans="2:9" ht="20.399999999999999" customHeight="1" x14ac:dyDescent="0.3">
      <c r="B61" s="133" t="s">
        <v>62</v>
      </c>
      <c r="C61" s="134"/>
      <c r="D61" s="81"/>
      <c r="E61" s="82"/>
      <c r="F61" s="82"/>
      <c r="G61" s="82"/>
      <c r="H61" s="82"/>
      <c r="I61" s="83"/>
    </row>
    <row r="62" spans="2:9" ht="27" customHeight="1" x14ac:dyDescent="0.3">
      <c r="B62" s="133" t="s">
        <v>63</v>
      </c>
      <c r="C62" s="134"/>
      <c r="D62" s="81"/>
      <c r="E62" s="82"/>
      <c r="F62" s="82"/>
      <c r="G62" s="82"/>
      <c r="H62" s="82"/>
      <c r="I62" s="83"/>
    </row>
    <row r="63" spans="2:9" ht="42.6" customHeight="1" x14ac:dyDescent="0.3">
      <c r="B63" s="133" t="s">
        <v>64</v>
      </c>
      <c r="C63" s="134"/>
      <c r="D63" s="81"/>
      <c r="E63" s="82"/>
      <c r="F63" s="82"/>
      <c r="G63" s="82"/>
      <c r="H63" s="82"/>
      <c r="I63" s="83"/>
    </row>
    <row r="64" spans="2:9" ht="85.8" customHeight="1" x14ac:dyDescent="0.3">
      <c r="B64" s="133" t="s">
        <v>65</v>
      </c>
      <c r="C64" s="134"/>
      <c r="D64" s="81"/>
      <c r="E64" s="82"/>
      <c r="F64" s="82"/>
      <c r="G64" s="82"/>
      <c r="H64" s="82"/>
      <c r="I64" s="83"/>
    </row>
    <row r="65" spans="2:9" ht="29.4" customHeight="1" x14ac:dyDescent="0.3">
      <c r="B65" s="84"/>
      <c r="C65" s="84"/>
      <c r="D65" s="84"/>
      <c r="E65" s="84"/>
      <c r="F65" s="84"/>
      <c r="G65" s="84"/>
      <c r="H65" s="84"/>
      <c r="I65" s="84"/>
    </row>
    <row r="66" spans="2:9" ht="39" customHeight="1" x14ac:dyDescent="0.3">
      <c r="B66" s="73" t="s">
        <v>68</v>
      </c>
      <c r="C66" s="73"/>
      <c r="D66" s="73"/>
      <c r="E66" s="73"/>
      <c r="F66" s="73"/>
      <c r="G66" s="73"/>
      <c r="H66" s="73"/>
      <c r="I66" s="73"/>
    </row>
    <row r="67" spans="2:9" ht="30" customHeight="1" x14ac:dyDescent="0.3">
      <c r="B67" s="33" t="s">
        <v>25</v>
      </c>
      <c r="C67" s="34" t="s">
        <v>66</v>
      </c>
      <c r="D67" s="74" t="s">
        <v>67</v>
      </c>
      <c r="E67" s="75"/>
      <c r="F67" s="75"/>
      <c r="G67" s="75"/>
      <c r="H67" s="75"/>
      <c r="I67" s="76"/>
    </row>
    <row r="68" spans="2:9" x14ac:dyDescent="0.3">
      <c r="B68" s="5"/>
      <c r="C68" s="5"/>
      <c r="D68" s="81"/>
      <c r="E68" s="82"/>
      <c r="F68" s="82"/>
      <c r="G68" s="82"/>
      <c r="H68" s="82"/>
      <c r="I68" s="83"/>
    </row>
    <row r="69" spans="2:9" x14ac:dyDescent="0.3">
      <c r="B69" s="5"/>
      <c r="C69" s="5"/>
      <c r="D69" s="81"/>
      <c r="E69" s="82"/>
      <c r="F69" s="82"/>
      <c r="G69" s="82"/>
      <c r="H69" s="82"/>
      <c r="I69" s="83"/>
    </row>
    <row r="71" spans="2:9" s="1" customFormat="1" x14ac:dyDescent="0.3">
      <c r="B71" s="6"/>
      <c r="C71" s="6"/>
      <c r="D71" s="6"/>
      <c r="E71" s="6"/>
      <c r="F71" s="6"/>
      <c r="G71" s="6"/>
      <c r="H71" s="6"/>
      <c r="I71" s="6"/>
    </row>
    <row r="72" spans="2:9" ht="36" customHeight="1" x14ac:dyDescent="0.3">
      <c r="B72" s="135" t="s">
        <v>70</v>
      </c>
      <c r="C72" s="135"/>
      <c r="D72" s="135"/>
      <c r="E72" s="135"/>
      <c r="F72" s="135"/>
      <c r="G72" s="135"/>
      <c r="H72" s="135"/>
      <c r="I72" s="135"/>
    </row>
    <row r="73" spans="2:9" s="1" customFormat="1" x14ac:dyDescent="0.3">
      <c r="B73" s="142" t="s">
        <v>75</v>
      </c>
      <c r="C73" s="142"/>
      <c r="D73" s="142"/>
      <c r="E73" s="142"/>
      <c r="F73" s="142"/>
      <c r="G73" s="142"/>
      <c r="H73" s="142"/>
      <c r="I73" s="142"/>
    </row>
    <row r="74" spans="2:9" ht="94.8" customHeight="1" x14ac:dyDescent="0.3">
      <c r="B74" s="45" t="s">
        <v>78</v>
      </c>
      <c r="C74" s="45" t="s">
        <v>76</v>
      </c>
      <c r="D74" s="143" t="s">
        <v>79</v>
      </c>
      <c r="E74" s="144"/>
      <c r="F74" s="145"/>
      <c r="G74" s="146" t="s">
        <v>80</v>
      </c>
      <c r="H74" s="147"/>
      <c r="I74" s="46" t="s">
        <v>77</v>
      </c>
    </row>
    <row r="75" spans="2:9" ht="23.4" customHeight="1" thickBot="1" x14ac:dyDescent="0.35">
      <c r="B75" s="35">
        <v>1</v>
      </c>
      <c r="C75" s="35">
        <v>2</v>
      </c>
      <c r="D75" s="148">
        <v>3</v>
      </c>
      <c r="E75" s="149"/>
      <c r="F75" s="150"/>
      <c r="G75" s="136">
        <v>4</v>
      </c>
      <c r="H75" s="137"/>
      <c r="I75" s="36">
        <v>5</v>
      </c>
    </row>
    <row r="76" spans="2:9" ht="51" customHeight="1" thickBot="1" x14ac:dyDescent="0.35">
      <c r="B76" s="37" t="s">
        <v>19</v>
      </c>
      <c r="C76" s="38" t="s">
        <v>81</v>
      </c>
      <c r="D76" s="151"/>
      <c r="E76" s="149"/>
      <c r="F76" s="150"/>
      <c r="G76" s="136"/>
      <c r="H76" s="137"/>
      <c r="I76" s="36"/>
    </row>
    <row r="77" spans="2:9" ht="111.6" customHeight="1" thickBot="1" x14ac:dyDescent="0.35">
      <c r="B77" s="39" t="s">
        <v>26</v>
      </c>
      <c r="C77" s="40" t="s">
        <v>82</v>
      </c>
      <c r="D77" s="151"/>
      <c r="E77" s="149"/>
      <c r="F77" s="150"/>
      <c r="G77" s="136"/>
      <c r="H77" s="137"/>
      <c r="I77" s="36"/>
    </row>
    <row r="78" spans="2:9" ht="66" customHeight="1" thickBot="1" x14ac:dyDescent="0.35">
      <c r="B78" s="39" t="s">
        <v>30</v>
      </c>
      <c r="C78" s="40" t="s">
        <v>83</v>
      </c>
      <c r="D78" s="151"/>
      <c r="E78" s="149"/>
      <c r="F78" s="150"/>
      <c r="G78" s="136"/>
      <c r="H78" s="137"/>
      <c r="I78" s="36"/>
    </row>
    <row r="79" spans="2:9" ht="115.2" customHeight="1" thickBot="1" x14ac:dyDescent="0.35">
      <c r="B79" s="41" t="s">
        <v>31</v>
      </c>
      <c r="C79" s="42" t="s">
        <v>84</v>
      </c>
      <c r="D79" s="151"/>
      <c r="E79" s="149"/>
      <c r="F79" s="150"/>
      <c r="G79" s="136"/>
      <c r="H79" s="137"/>
      <c r="I79" s="43"/>
    </row>
    <row r="80" spans="2:9" ht="23.4" customHeight="1" x14ac:dyDescent="0.3">
      <c r="B80" s="154" t="s">
        <v>86</v>
      </c>
      <c r="C80" s="156" t="s">
        <v>85</v>
      </c>
      <c r="D80" s="127"/>
      <c r="E80" s="128"/>
      <c r="F80" s="129"/>
      <c r="G80" s="138"/>
      <c r="H80" s="139"/>
      <c r="I80" s="152"/>
    </row>
    <row r="81" spans="2:9" ht="17.399999999999999" customHeight="1" thickBot="1" x14ac:dyDescent="0.35">
      <c r="B81" s="155"/>
      <c r="C81" s="157"/>
      <c r="D81" s="130"/>
      <c r="E81" s="131"/>
      <c r="F81" s="132"/>
      <c r="G81" s="140"/>
      <c r="H81" s="141"/>
      <c r="I81" s="153"/>
    </row>
    <row r="82" spans="2:9" ht="22.2" customHeight="1" x14ac:dyDescent="0.3">
      <c r="B82" s="11"/>
      <c r="D82"/>
      <c r="E82"/>
      <c r="F82"/>
      <c r="G82"/>
      <c r="H82"/>
      <c r="I82"/>
    </row>
    <row r="83" spans="2:9" ht="25.95" customHeight="1" x14ac:dyDescent="0.3">
      <c r="C83" s="44"/>
    </row>
    <row r="84" spans="2:9" ht="147.6" customHeight="1" x14ac:dyDescent="0.3">
      <c r="B84" s="111" t="s">
        <v>74</v>
      </c>
      <c r="C84" s="111"/>
      <c r="D84" s="111"/>
      <c r="E84" s="111"/>
      <c r="F84" s="111"/>
      <c r="G84" s="111"/>
      <c r="H84" s="111"/>
      <c r="I84" s="111"/>
    </row>
    <row r="85" spans="2:9" s="1" customFormat="1" x14ac:dyDescent="0.3">
      <c r="B85" s="6"/>
      <c r="C85" s="6"/>
      <c r="D85" s="6"/>
      <c r="E85" s="6"/>
      <c r="F85" s="6"/>
      <c r="G85" s="6"/>
      <c r="H85" s="6"/>
      <c r="I85" s="6"/>
    </row>
    <row r="86" spans="2:9" s="1" customFormat="1" x14ac:dyDescent="0.3">
      <c r="B86" s="6"/>
      <c r="C86" s="6" t="s">
        <v>71</v>
      </c>
      <c r="D86" s="6"/>
      <c r="E86" s="6" t="s">
        <v>72</v>
      </c>
      <c r="F86" s="6"/>
      <c r="G86" s="6" t="s">
        <v>73</v>
      </c>
      <c r="H86" s="6"/>
      <c r="I86" s="6"/>
    </row>
    <row r="87" spans="2:9" s="1" customFormat="1" x14ac:dyDescent="0.3">
      <c r="B87" s="6"/>
      <c r="C87" s="6"/>
      <c r="D87" s="6"/>
      <c r="E87" s="6"/>
      <c r="F87" s="6"/>
      <c r="G87" s="6"/>
      <c r="H87" s="6"/>
      <c r="I87" s="6"/>
    </row>
    <row r="88" spans="2:9" ht="69" customHeight="1" x14ac:dyDescent="0.3"/>
    <row r="90" spans="2:9" ht="38.4" customHeight="1" x14ac:dyDescent="0.3"/>
    <row r="91" spans="2:9" ht="46.95" customHeight="1" x14ac:dyDescent="0.3"/>
    <row r="92" spans="2:9" s="1" customFormat="1" x14ac:dyDescent="0.3">
      <c r="B92" s="6"/>
      <c r="C92" s="6"/>
      <c r="D92" s="6"/>
      <c r="E92" s="6"/>
      <c r="F92" s="6"/>
      <c r="G92" s="6"/>
      <c r="H92" s="6"/>
      <c r="I92" s="6"/>
    </row>
    <row r="93" spans="2:9" s="1" customFormat="1" x14ac:dyDescent="0.3">
      <c r="B93" s="6"/>
      <c r="C93" s="6"/>
      <c r="D93" s="6"/>
      <c r="E93" s="6"/>
      <c r="F93" s="6"/>
      <c r="G93" s="6"/>
      <c r="H93" s="6"/>
      <c r="I93" s="6"/>
    </row>
    <row r="94" spans="2:9" s="1" customFormat="1" x14ac:dyDescent="0.3">
      <c r="B94" s="6"/>
      <c r="C94" s="6"/>
      <c r="D94" s="6"/>
      <c r="E94" s="6"/>
      <c r="F94" s="6"/>
      <c r="G94" s="6"/>
      <c r="H94" s="6"/>
      <c r="I94" s="6"/>
    </row>
    <row r="95" spans="2:9" ht="88.2" customHeight="1" x14ac:dyDescent="0.3"/>
    <row r="98" spans="2:9" ht="35.4" customHeight="1" x14ac:dyDescent="0.3"/>
    <row r="99" spans="2:9" s="1" customFormat="1" x14ac:dyDescent="0.3">
      <c r="B99" s="6"/>
      <c r="C99" s="6"/>
      <c r="D99" s="6"/>
      <c r="E99" s="6"/>
      <c r="F99" s="6"/>
      <c r="G99" s="6"/>
      <c r="H99" s="6"/>
      <c r="I99" s="6"/>
    </row>
    <row r="100" spans="2:9" s="1" customFormat="1" x14ac:dyDescent="0.3">
      <c r="B100" s="6"/>
      <c r="C100" s="6"/>
      <c r="D100" s="6"/>
      <c r="E100" s="6"/>
      <c r="F100" s="6"/>
      <c r="G100" s="6"/>
      <c r="H100" s="6"/>
      <c r="I100" s="6"/>
    </row>
    <row r="101" spans="2:9" s="1" customFormat="1" x14ac:dyDescent="0.3">
      <c r="B101" s="6"/>
      <c r="C101" s="6"/>
      <c r="D101" s="6"/>
      <c r="E101" s="6"/>
      <c r="F101" s="6"/>
      <c r="G101" s="6"/>
      <c r="H101" s="6"/>
      <c r="I101" s="6"/>
    </row>
    <row r="102" spans="2:9" ht="18" customHeight="1" x14ac:dyDescent="0.3"/>
    <row r="104" spans="2:9" ht="243.6" customHeight="1" x14ac:dyDescent="0.3"/>
  </sheetData>
  <sheetProtection formatCells="0" formatColumns="0" formatRows="0" deleteColumns="0" deleteRows="0"/>
  <mergeCells count="92">
    <mergeCell ref="B84:I84"/>
    <mergeCell ref="B73:I73"/>
    <mergeCell ref="D74:F74"/>
    <mergeCell ref="G74:H74"/>
    <mergeCell ref="D75:F75"/>
    <mergeCell ref="D76:F76"/>
    <mergeCell ref="D77:F77"/>
    <mergeCell ref="D78:F78"/>
    <mergeCell ref="D79:F79"/>
    <mergeCell ref="G75:H75"/>
    <mergeCell ref="G76:H76"/>
    <mergeCell ref="I80:I81"/>
    <mergeCell ref="G79:H79"/>
    <mergeCell ref="B80:B81"/>
    <mergeCell ref="C80:C81"/>
    <mergeCell ref="D80:F81"/>
    <mergeCell ref="D64:I64"/>
    <mergeCell ref="B60:C60"/>
    <mergeCell ref="B61:C61"/>
    <mergeCell ref="B62:C62"/>
    <mergeCell ref="B63:C63"/>
    <mergeCell ref="B64:C64"/>
    <mergeCell ref="B72:I72"/>
    <mergeCell ref="G77:H77"/>
    <mergeCell ref="G78:H78"/>
    <mergeCell ref="D68:I68"/>
    <mergeCell ref="D69:I69"/>
    <mergeCell ref="G80:H81"/>
    <mergeCell ref="D13:E13"/>
    <mergeCell ref="B56:I56"/>
    <mergeCell ref="B55:I55"/>
    <mergeCell ref="B25:I25"/>
    <mergeCell ref="G13:H13"/>
    <mergeCell ref="B15:C15"/>
    <mergeCell ref="D15:I15"/>
    <mergeCell ref="B16:C16"/>
    <mergeCell ref="D16:I16"/>
    <mergeCell ref="B17:C17"/>
    <mergeCell ref="D17:I17"/>
    <mergeCell ref="D18:I18"/>
    <mergeCell ref="B32:C32"/>
    <mergeCell ref="B22:I24"/>
    <mergeCell ref="B33:C33"/>
    <mergeCell ref="D33:I33"/>
    <mergeCell ref="D32:I32"/>
    <mergeCell ref="C26:E26"/>
    <mergeCell ref="D14:E14"/>
    <mergeCell ref="B19:C19"/>
    <mergeCell ref="D19:I19"/>
    <mergeCell ref="B20:C20"/>
    <mergeCell ref="D20:I20"/>
    <mergeCell ref="F26:I26"/>
    <mergeCell ref="B30:I30"/>
    <mergeCell ref="C27:E27"/>
    <mergeCell ref="F27:I27"/>
    <mergeCell ref="C28:E28"/>
    <mergeCell ref="F28:I28"/>
    <mergeCell ref="D11:E11"/>
    <mergeCell ref="B9:I9"/>
    <mergeCell ref="B1:H1"/>
    <mergeCell ref="B3:I3"/>
    <mergeCell ref="B4:I4"/>
    <mergeCell ref="B6:I6"/>
    <mergeCell ref="B8:I8"/>
    <mergeCell ref="D10:E10"/>
    <mergeCell ref="C39:E39"/>
    <mergeCell ref="B37:I37"/>
    <mergeCell ref="C41:E41"/>
    <mergeCell ref="B66:I66"/>
    <mergeCell ref="D67:I67"/>
    <mergeCell ref="B59:I59"/>
    <mergeCell ref="D60:I60"/>
    <mergeCell ref="D61:I61"/>
    <mergeCell ref="D62:I62"/>
    <mergeCell ref="B65:I65"/>
    <mergeCell ref="D63:I63"/>
    <mergeCell ref="B35:I35"/>
    <mergeCell ref="C52:H52"/>
    <mergeCell ref="C53:H53"/>
    <mergeCell ref="C54:H54"/>
    <mergeCell ref="C49:E49"/>
    <mergeCell ref="C42:E42"/>
    <mergeCell ref="C43:E43"/>
    <mergeCell ref="C44:E44"/>
    <mergeCell ref="C50:E50"/>
    <mergeCell ref="C51:E51"/>
    <mergeCell ref="C45:E45"/>
    <mergeCell ref="C46:E46"/>
    <mergeCell ref="C47:E47"/>
    <mergeCell ref="C48:E48"/>
    <mergeCell ref="C38:E38"/>
    <mergeCell ref="C40:E40"/>
  </mergeCells>
  <pageMargins left="0.7" right="0.7" top="0.75" bottom="0.75" header="0.3" footer="0.3"/>
  <pageSetup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Gute</dc:creator>
  <cp:keywords/>
  <dc:description/>
  <cp:lastModifiedBy>Edita Davičikaitė</cp:lastModifiedBy>
  <cp:revision/>
  <cp:lastPrinted>2022-05-06T08:22:53Z</cp:lastPrinted>
  <dcterms:created xsi:type="dcterms:W3CDTF">2015-01-12T18:48:35Z</dcterms:created>
  <dcterms:modified xsi:type="dcterms:W3CDTF">2025-06-20T05:09:55Z</dcterms:modified>
  <cp:category/>
  <cp:contentStatus/>
</cp:coreProperties>
</file>